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105"/>
  </bookViews>
  <sheets>
    <sheet name="2025" sheetId="4" r:id="rId1"/>
  </sheets>
  <definedNames>
    <definedName name="_xlnm.Print_Area" localSheetId="0">'2025'!$A$1:$I$13</definedName>
  </definedNames>
  <calcPr calcId="152511"/>
</workbook>
</file>

<file path=xl/calcChain.xml><?xml version="1.0" encoding="utf-8"?>
<calcChain xmlns="http://schemas.openxmlformats.org/spreadsheetml/2006/main">
  <c r="C13" i="4" l="1"/>
  <c r="C11" i="4"/>
  <c r="C9" i="4"/>
  <c r="C7" i="4" l="1"/>
  <c r="I7" i="4"/>
  <c r="G7" i="4"/>
  <c r="F7" i="4"/>
  <c r="H7" i="4" l="1"/>
  <c r="E13" i="4" l="1"/>
  <c r="E9" i="4" l="1"/>
  <c r="J11" i="4" l="1"/>
  <c r="J13" i="4"/>
  <c r="E11" i="4"/>
  <c r="E7" i="4" s="1"/>
  <c r="D11" i="4" l="1"/>
  <c r="J9" i="4"/>
  <c r="J7" i="4" s="1"/>
  <c r="D9" i="4" l="1"/>
  <c r="D13" i="4"/>
</calcChain>
</file>

<file path=xl/sharedStrings.xml><?xml version="1.0" encoding="utf-8"?>
<sst xmlns="http://schemas.openxmlformats.org/spreadsheetml/2006/main" count="20" uniqueCount="20">
  <si>
    <t xml:space="preserve">Расчет </t>
  </si>
  <si>
    <t>федерального бюджета</t>
  </si>
  <si>
    <t xml:space="preserve">Объем средств за счет  местного бюджета, 
тыс. рублей </t>
  </si>
  <si>
    <t>республиканского бюджета Чувашской Республики</t>
  </si>
  <si>
    <t xml:space="preserve">Объем средств за счет внебюджетных источников, 
тыс. рублей </t>
  </si>
  <si>
    <r>
      <t xml:space="preserve">Объем субсидий, с </t>
    </r>
    <r>
      <rPr>
        <b/>
        <sz val="10"/>
        <color theme="1"/>
        <rFont val="Arial"/>
        <family val="2"/>
        <charset val="204"/>
      </rPr>
      <t>ФБ, РБ ЧР, МБ</t>
    </r>
    <r>
      <rPr>
        <sz val="10"/>
        <color theme="1"/>
        <rFont val="Arial"/>
        <family val="2"/>
        <charset val="204"/>
      </rPr>
      <t xml:space="preserve">
тыс. рублей</t>
    </r>
  </si>
  <si>
    <t>Благоустройство детской и спортивной площадки по ул. Школьная в с.Чувашские Тимяши Ибресинского муниципального округа Чувашской Республики</t>
  </si>
  <si>
    <t>Ремонт автомобильной дороги в д.Табанары по ул. Радужная Цивильского муниципального округа Чувашской Республики</t>
  </si>
  <si>
    <t>Оформление фасадов административного здания по адресу: Чувашская Республика, Батыревский район, с. Батырево, пр.Ленина, д. 5</t>
  </si>
  <si>
    <t xml:space="preserve">Коэффициент, характеризующий долю стоимости проекта, реализуемого на территории i-го муниципального района, в общей стоимости проектов
</t>
  </si>
  <si>
    <t>распределения субсидий республиканского бюджета Чувашской Республики на благоустройство сельских территорий в рамках обеспечения комплексного развития сельских территорий в 2025 году</t>
  </si>
  <si>
    <t>Всего, в том числе:</t>
  </si>
  <si>
    <t>Батыревский</t>
  </si>
  <si>
    <t>Наименование муниципальных округов и проектов по благоустройству сельских территорий</t>
  </si>
  <si>
    <t>Ибресинский</t>
  </si>
  <si>
    <t>Цивильский</t>
  </si>
  <si>
    <r>
      <t xml:space="preserve">Общее кол-во проектов 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</si>
  <si>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стоимость проекта, реализуемого на территории i-го муниципального района, тыс. рублей 
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</si>
  <si>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Объем субсидий, всего
тыс. рублей                </t>
    </r>
    <r>
      <rPr>
        <b/>
        <sz val="11"/>
        <color theme="1"/>
        <rFont val="Times New Roman"/>
        <family val="1"/>
        <charset val="204"/>
      </rPr>
      <t>(Сi = Ообщ x ki)</t>
    </r>
  </si>
  <si>
    <r>
      <t xml:space="preserve">в том числе за счет
</t>
    </r>
    <r>
      <rPr>
        <b/>
        <sz val="11"/>
        <color indexed="8"/>
        <rFont val="Times New Roman"/>
        <family val="1"/>
        <charset val="204"/>
      </rPr>
      <t xml:space="preserve">
</t>
    </r>
    <r>
      <rPr>
        <sz val="11"/>
        <color indexed="8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</si>
</sst>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#,##0.0"/>
    <numFmt numFmtId="166" formatCode="0.000%"/>
    <numFmt numFmtId="167" formatCode="0.00000%"/>
    <numFmt numFmtId="168" formatCode="#,##0.00000"/>
    <numFmt numFmtId="169" formatCode="#,##0.0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2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wrapText="1"/>
    </xf>
    <xf numFmtId="164" fontId="1" fillId="0" borderId="0" xfId="0" applyNumberFormat="1" applyFont="1"/>
    <xf numFmtId="4" fontId="4" fillId="0" borderId="0" xfId="0" applyNumberFormat="1" applyFont="1" applyBorder="1"/>
    <xf numFmtId="4" fontId="2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/>
    <xf numFmtId="167" fontId="1" fillId="0" borderId="0" xfId="0" applyNumberFormat="1" applyFont="1" applyBorder="1" applyAlignment="1">
      <alignment horizontal="center" vertical="top"/>
    </xf>
    <xf numFmtId="166" fontId="1" fillId="0" borderId="0" xfId="0" applyNumberFormat="1" applyFont="1" applyBorder="1" applyAlignment="1">
      <alignment horizontal="center" vertical="top"/>
    </xf>
    <xf numFmtId="4" fontId="3" fillId="0" borderId="0" xfId="0" applyNumberFormat="1" applyFont="1" applyBorder="1" applyAlignment="1">
      <alignment horizontal="center" vertical="top" wrapText="1"/>
    </xf>
    <xf numFmtId="165" fontId="4" fillId="0" borderId="0" xfId="0" applyNumberFormat="1" applyFont="1" applyBorder="1" applyAlignment="1">
      <alignment horizontal="center" vertical="top"/>
    </xf>
    <xf numFmtId="0" fontId="6" fillId="0" borderId="0" xfId="0" applyFont="1" applyBorder="1"/>
    <xf numFmtId="0" fontId="6" fillId="0" borderId="2" xfId="0" applyFont="1" applyBorder="1"/>
    <xf numFmtId="0" fontId="4" fillId="0" borderId="0" xfId="0" applyFont="1" applyAlignment="1">
      <alignment horizontal="center"/>
    </xf>
    <xf numFmtId="4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8" fontId="6" fillId="0" borderId="0" xfId="0" applyNumberFormat="1" applyFont="1" applyBorder="1" applyAlignment="1">
      <alignment horizontal="center" vertical="top" wrapText="1"/>
    </xf>
    <xf numFmtId="169" fontId="6" fillId="0" borderId="0" xfId="0" applyNumberFormat="1" applyFont="1" applyBorder="1" applyAlignment="1">
      <alignment horizontal="center" vertical="top" wrapText="1"/>
    </xf>
    <xf numFmtId="4" fontId="6" fillId="0" borderId="0" xfId="0" applyNumberFormat="1" applyFont="1" applyBorder="1" applyAlignment="1">
      <alignment horizontal="center" vertical="top"/>
    </xf>
    <xf numFmtId="4" fontId="1" fillId="0" borderId="0" xfId="0" applyNumberFormat="1" applyFont="1"/>
    <xf numFmtId="165" fontId="6" fillId="0" borderId="3" xfId="0" applyNumberFormat="1" applyFont="1" applyBorder="1" applyAlignment="1">
      <alignment horizontal="center" vertical="top" wrapText="1"/>
    </xf>
    <xf numFmtId="165" fontId="1" fillId="0" borderId="0" xfId="0" applyNumberFormat="1" applyFont="1"/>
    <xf numFmtId="4" fontId="6" fillId="0" borderId="0" xfId="0" applyNumberFormat="1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167" fontId="1" fillId="0" borderId="0" xfId="0" applyNumberFormat="1" applyFont="1" applyBorder="1" applyAlignment="1">
      <alignment horizontal="center" vertical="center"/>
    </xf>
    <xf numFmtId="166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4" fontId="10" fillId="0" borderId="0" xfId="0" applyNumberFormat="1" applyFont="1" applyBorder="1" applyAlignment="1">
      <alignment horizontal="center" vertical="top" wrapText="1"/>
    </xf>
    <xf numFmtId="4" fontId="9" fillId="0" borderId="0" xfId="0" applyNumberFormat="1" applyFont="1" applyBorder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 wrapText="1"/>
    </xf>
    <xf numFmtId="165" fontId="9" fillId="0" borderId="1" xfId="0" applyNumberFormat="1" applyFont="1" applyBorder="1" applyAlignment="1">
      <alignment horizontal="center" vertical="top"/>
    </xf>
    <xf numFmtId="4" fontId="9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left" vertical="top" wrapText="1"/>
    </xf>
    <xf numFmtId="165" fontId="13" fillId="0" borderId="1" xfId="0" applyNumberFormat="1" applyFont="1" applyBorder="1" applyAlignment="1">
      <alignment horizontal="center" vertical="top"/>
    </xf>
    <xf numFmtId="2" fontId="13" fillId="0" borderId="1" xfId="0" applyNumberFormat="1" applyFont="1" applyBorder="1" applyAlignment="1">
      <alignment horizontal="center" vertical="top"/>
    </xf>
    <xf numFmtId="165" fontId="13" fillId="0" borderId="1" xfId="0" applyNumberFormat="1" applyFont="1" applyBorder="1" applyAlignment="1">
      <alignment horizontal="center" vertical="top" wrapText="1"/>
    </xf>
    <xf numFmtId="0" fontId="13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4" fontId="14" fillId="0" borderId="0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top" wrapText="1"/>
    </xf>
    <xf numFmtId="4" fontId="17" fillId="0" borderId="1" xfId="0" applyNumberFormat="1" applyFont="1" applyBorder="1" applyAlignment="1">
      <alignment horizontal="center" vertical="top" wrapText="1"/>
    </xf>
    <xf numFmtId="4" fontId="17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152399</xdr:colOff>
      <xdr:row>4</xdr:row>
      <xdr:rowOff>1209675</xdr:rowOff>
    </xdr:from>
    <xdr:to>
      <xdr:col>3</xdr:col>
      <xdr:colOff>1400175</xdr:colOff>
      <xdr:row>4</xdr:row>
      <xdr:rowOff>1609725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4874" y="2505075"/>
          <a:ext cx="1247776" cy="400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4"/>
  <sheetViews>
    <sheetView tabSelected="1" view="pageBreakPreview" zoomScaleNormal="100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D13" sqref="D13"/>
    </sheetView>
  </sheetViews>
  <sheetFormatPr defaultColWidth="9.140625" defaultRowHeight="12.75" x14ac:dyDescent="0.2"/>
  <cols>
    <col min="1" max="1" width="10.28515625" style="1" customWidth="1"/>
    <col min="2" max="2" width="41.7109375" style="1" customWidth="1"/>
    <col min="3" max="3" width="16.42578125" style="1" customWidth="1"/>
    <col min="4" max="4" width="22.28515625" style="1" customWidth="1"/>
    <col min="5" max="5" width="15" style="1" customWidth="1"/>
    <col min="6" max="6" width="14" style="1" customWidth="1"/>
    <col min="7" max="7" width="15.140625" style="1" customWidth="1"/>
    <col min="8" max="8" width="16.140625" style="1" customWidth="1"/>
    <col min="9" max="9" width="15" style="1" customWidth="1"/>
    <col min="10" max="10" width="14.140625" style="1" hidden="1" customWidth="1"/>
    <col min="11" max="15" width="16.140625" style="1" customWidth="1"/>
    <col min="16" max="16" width="12.5703125" style="1" customWidth="1"/>
    <col min="17" max="17" width="13.85546875" style="1" customWidth="1"/>
    <col min="18" max="18" width="9.140625" style="1"/>
    <col min="19" max="19" width="19.140625" style="1" customWidth="1"/>
    <col min="20" max="16384" width="9.140625" style="1"/>
  </cols>
  <sheetData>
    <row r="1" spans="1:29" s="2" customFormat="1" ht="22.5" customHeight="1" x14ac:dyDescent="0.2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21"/>
      <c r="K1" s="19"/>
      <c r="L1" s="19"/>
      <c r="M1" s="19"/>
      <c r="N1" s="6"/>
      <c r="O1" s="6"/>
    </row>
    <row r="2" spans="1:29" s="2" customFormat="1" ht="41.25" customHeight="1" x14ac:dyDescent="0.2">
      <c r="A2" s="57" t="s">
        <v>10</v>
      </c>
      <c r="B2" s="57"/>
      <c r="C2" s="57"/>
      <c r="D2" s="57"/>
      <c r="E2" s="57"/>
      <c r="F2" s="57"/>
      <c r="G2" s="57"/>
      <c r="H2" s="57"/>
      <c r="I2" s="57"/>
      <c r="J2" s="20"/>
      <c r="K2" s="15"/>
      <c r="L2" s="15"/>
      <c r="M2" s="15"/>
      <c r="N2" s="10"/>
      <c r="O2" s="10"/>
    </row>
    <row r="3" spans="1:29" s="2" customFormat="1" ht="15.75" x14ac:dyDescent="0.25">
      <c r="A3" s="39"/>
      <c r="B3" s="40"/>
      <c r="C3" s="40"/>
      <c r="D3" s="40"/>
      <c r="E3" s="40"/>
      <c r="F3" s="41"/>
      <c r="G3" s="41"/>
      <c r="H3" s="41"/>
      <c r="I3" s="41"/>
      <c r="J3" s="9"/>
      <c r="K3" s="9"/>
      <c r="L3" s="9"/>
      <c r="M3" s="9"/>
      <c r="N3" s="12"/>
      <c r="O3" s="12"/>
    </row>
    <row r="4" spans="1:29" ht="22.5" customHeight="1" x14ac:dyDescent="0.2">
      <c r="A4" s="59" t="s">
        <v>16</v>
      </c>
      <c r="B4" s="60" t="s">
        <v>13</v>
      </c>
      <c r="C4" s="59" t="s">
        <v>17</v>
      </c>
      <c r="D4" s="59" t="s">
        <v>9</v>
      </c>
      <c r="E4" s="59" t="s">
        <v>18</v>
      </c>
      <c r="F4" s="60" t="s">
        <v>19</v>
      </c>
      <c r="G4" s="60"/>
      <c r="H4" s="60" t="s">
        <v>2</v>
      </c>
      <c r="I4" s="60" t="s">
        <v>4</v>
      </c>
      <c r="J4" s="31" t="s">
        <v>5</v>
      </c>
      <c r="K4" s="10"/>
      <c r="L4" s="10"/>
      <c r="M4" s="10"/>
      <c r="N4" s="10"/>
      <c r="O4" s="10"/>
      <c r="P4" s="3"/>
    </row>
    <row r="5" spans="1:29" ht="132.75" customHeight="1" x14ac:dyDescent="0.2">
      <c r="A5" s="59"/>
      <c r="B5" s="60"/>
      <c r="C5" s="59"/>
      <c r="D5" s="59"/>
      <c r="E5" s="59"/>
      <c r="F5" s="61" t="s">
        <v>1</v>
      </c>
      <c r="G5" s="61" t="s">
        <v>3</v>
      </c>
      <c r="H5" s="60"/>
      <c r="I5" s="60"/>
      <c r="J5" s="31"/>
      <c r="K5" s="10"/>
      <c r="L5" s="10"/>
      <c r="M5" s="10"/>
      <c r="N5" s="10"/>
      <c r="O5" s="10"/>
      <c r="P5" s="7"/>
      <c r="Q5" s="8"/>
    </row>
    <row r="6" spans="1:29" s="5" customFormat="1" ht="13.5" customHeight="1" x14ac:dyDescent="0.25">
      <c r="A6" s="37">
        <v>1</v>
      </c>
      <c r="B6" s="38">
        <v>2</v>
      </c>
      <c r="C6" s="37">
        <v>3</v>
      </c>
      <c r="D6" s="38">
        <v>4</v>
      </c>
      <c r="E6" s="37">
        <v>5</v>
      </c>
      <c r="F6" s="38">
        <v>6</v>
      </c>
      <c r="G6" s="37">
        <v>7</v>
      </c>
      <c r="H6" s="37">
        <v>8</v>
      </c>
      <c r="I6" s="37">
        <v>9</v>
      </c>
      <c r="J6" s="30">
        <v>10</v>
      </c>
      <c r="K6" s="11"/>
      <c r="L6" s="11"/>
      <c r="M6" s="11"/>
      <c r="N6" s="11"/>
      <c r="O6" s="11"/>
      <c r="P6" s="4"/>
    </row>
    <row r="7" spans="1:29" s="36" customFormat="1" ht="16.5" customHeight="1" x14ac:dyDescent="0.25">
      <c r="A7" s="42"/>
      <c r="B7" s="43" t="s">
        <v>11</v>
      </c>
      <c r="C7" s="44">
        <f>SUM(C9:C13)</f>
        <v>8559.5526499999996</v>
      </c>
      <c r="D7" s="45">
        <v>1</v>
      </c>
      <c r="E7" s="44">
        <f t="shared" ref="E7" si="0">SUM(E9:E13)</f>
        <v>5864.4</v>
      </c>
      <c r="F7" s="44">
        <f>SUM(F9:F13)</f>
        <v>5805.8</v>
      </c>
      <c r="G7" s="44">
        <f t="shared" ref="G7:I7" si="1">SUM(G9:G13)</f>
        <v>58.6</v>
      </c>
      <c r="H7" s="44">
        <f t="shared" si="1"/>
        <v>1640.9526499999999</v>
      </c>
      <c r="I7" s="44">
        <f t="shared" si="1"/>
        <v>1054.2</v>
      </c>
      <c r="J7" s="32">
        <f>SUM(J9:J13)</f>
        <v>7505.3526500000007</v>
      </c>
      <c r="K7" s="33"/>
      <c r="L7" s="33"/>
      <c r="M7" s="33"/>
      <c r="N7" s="34"/>
      <c r="O7" s="35"/>
    </row>
    <row r="8" spans="1:29" ht="16.5" customHeight="1" x14ac:dyDescent="0.2">
      <c r="A8" s="46"/>
      <c r="B8" s="47" t="s">
        <v>12</v>
      </c>
      <c r="C8" s="48"/>
      <c r="D8" s="49"/>
      <c r="E8" s="48"/>
      <c r="F8" s="48"/>
      <c r="G8" s="48"/>
      <c r="H8" s="48"/>
      <c r="I8" s="48"/>
      <c r="J8" s="29"/>
      <c r="K8" s="16"/>
      <c r="L8" s="16"/>
      <c r="M8" s="16"/>
      <c r="N8" s="13"/>
      <c r="O8" s="14"/>
    </row>
    <row r="9" spans="1:29" s="18" customFormat="1" ht="70.5" customHeight="1" x14ac:dyDescent="0.2">
      <c r="A9" s="50">
        <v>1</v>
      </c>
      <c r="B9" s="51" t="s">
        <v>8</v>
      </c>
      <c r="C9" s="52">
        <f>F9+G9+H9+I9</f>
        <v>3194.6948499999999</v>
      </c>
      <c r="D9" s="53">
        <f>E9/E7</f>
        <v>0.37751517631812292</v>
      </c>
      <c r="E9" s="54">
        <f>F9+G9</f>
        <v>2213.9</v>
      </c>
      <c r="F9" s="54">
        <v>2191.8000000000002</v>
      </c>
      <c r="G9" s="54">
        <v>22.1</v>
      </c>
      <c r="H9" s="54">
        <v>676.29485</v>
      </c>
      <c r="I9" s="55">
        <v>304.5</v>
      </c>
      <c r="J9" s="26">
        <f t="shared" ref="J9:J11" si="2">F9+G9+H9</f>
        <v>2890.1948499999999</v>
      </c>
      <c r="K9" s="23"/>
      <c r="L9" s="22"/>
      <c r="M9" s="28"/>
      <c r="N9" s="24"/>
      <c r="O9" s="24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29" s="17" customFormat="1" ht="20.25" customHeight="1" x14ac:dyDescent="0.2">
      <c r="A10" s="50"/>
      <c r="B10" s="51" t="s">
        <v>14</v>
      </c>
      <c r="C10" s="52"/>
      <c r="D10" s="53"/>
      <c r="E10" s="54"/>
      <c r="F10" s="54"/>
      <c r="G10" s="54"/>
      <c r="H10" s="54"/>
      <c r="I10" s="55"/>
      <c r="J10" s="26"/>
      <c r="K10" s="23"/>
      <c r="L10" s="22"/>
      <c r="M10" s="28"/>
      <c r="N10" s="24"/>
      <c r="O10" s="24"/>
    </row>
    <row r="11" spans="1:29" ht="78.75" x14ac:dyDescent="0.2">
      <c r="A11" s="56">
        <v>2</v>
      </c>
      <c r="B11" s="51" t="s">
        <v>6</v>
      </c>
      <c r="C11" s="52">
        <f t="shared" ref="C11:C13" si="3">F11+G11+H11+I11</f>
        <v>2407.2610999999997</v>
      </c>
      <c r="D11" s="53">
        <f>E11/E7</f>
        <v>0.28152922720141876</v>
      </c>
      <c r="E11" s="54">
        <f t="shared" ref="E11" si="4">F11+G11</f>
        <v>1651</v>
      </c>
      <c r="F11" s="54">
        <v>1634.5</v>
      </c>
      <c r="G11" s="54">
        <v>16.5</v>
      </c>
      <c r="H11" s="54">
        <v>154.46109999999999</v>
      </c>
      <c r="I11" s="55">
        <v>601.79999999999995</v>
      </c>
      <c r="J11" s="26">
        <f t="shared" si="2"/>
        <v>1805.4611</v>
      </c>
      <c r="K11" s="23"/>
      <c r="L11" s="22"/>
      <c r="M11" s="28"/>
      <c r="N11" s="24"/>
      <c r="O11" s="25"/>
    </row>
    <row r="12" spans="1:29" ht="18.75" customHeight="1" x14ac:dyDescent="0.2">
      <c r="A12" s="56"/>
      <c r="B12" s="51" t="s">
        <v>15</v>
      </c>
      <c r="C12" s="52"/>
      <c r="D12" s="53"/>
      <c r="E12" s="54"/>
      <c r="F12" s="54"/>
      <c r="G12" s="54"/>
      <c r="H12" s="54"/>
      <c r="I12" s="55"/>
      <c r="J12" s="26"/>
      <c r="K12" s="23"/>
      <c r="L12" s="22"/>
      <c r="M12" s="28"/>
      <c r="N12" s="24"/>
      <c r="O12" s="25"/>
    </row>
    <row r="13" spans="1:29" ht="63" x14ac:dyDescent="0.2">
      <c r="A13" s="50">
        <v>3</v>
      </c>
      <c r="B13" s="51" t="s">
        <v>7</v>
      </c>
      <c r="C13" s="52">
        <f t="shared" si="3"/>
        <v>2957.5967000000001</v>
      </c>
      <c r="D13" s="53">
        <f>E13/E7</f>
        <v>0.34095559648045837</v>
      </c>
      <c r="E13" s="54">
        <f>F13+G13</f>
        <v>1999.5</v>
      </c>
      <c r="F13" s="54">
        <v>1979.5</v>
      </c>
      <c r="G13" s="54">
        <v>20</v>
      </c>
      <c r="H13" s="54">
        <v>810.19669999999996</v>
      </c>
      <c r="I13" s="55">
        <v>147.9</v>
      </c>
      <c r="J13" s="26">
        <f>F13+G13+H13</f>
        <v>2809.6967</v>
      </c>
      <c r="K13" s="23"/>
      <c r="L13" s="22"/>
      <c r="M13" s="28"/>
      <c r="N13" s="24"/>
      <c r="O13" s="25"/>
    </row>
    <row r="14" spans="1:29" x14ac:dyDescent="0.2">
      <c r="F14" s="27"/>
      <c r="N14" s="25"/>
      <c r="O14" s="25"/>
    </row>
  </sheetData>
  <mergeCells count="11">
    <mergeCell ref="J4:J5"/>
    <mergeCell ref="A1:I1"/>
    <mergeCell ref="A2:I2"/>
    <mergeCell ref="A4:A5"/>
    <mergeCell ref="B4:B5"/>
    <mergeCell ref="C4:C5"/>
    <mergeCell ref="E4:E5"/>
    <mergeCell ref="F4:G4"/>
    <mergeCell ref="H4:H5"/>
    <mergeCell ref="I4:I5"/>
    <mergeCell ref="D4:D5"/>
  </mergeCells>
  <dataValidations count="1">
    <dataValidation operator="equal" allowBlank="1" showInputMessage="1" showErrorMessage="1" error="Количество введенных символов ОКТМО не равно 11" sqref="B9:B13"/>
  </dataValidations>
  <pageMargins left="0.51181102362204722" right="0.70866141732283472" top="0.55118110236220474" bottom="0.55118110236220474" header="0.31496062992125984" footer="0.31496062992125984"/>
  <pageSetup paperSize="9" scale="80" orientation="landscape" horizontalDpi="4294967294" verticalDpi="4294967294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Минсельхоз 8.</dc:creator>
  <cp:lastModifiedBy>Наталия Лисова</cp:lastModifiedBy>
  <cp:lastPrinted>2024-10-10T13:46:23Z</cp:lastPrinted>
  <dcterms:created xsi:type="dcterms:W3CDTF">2017-02-20T06:07:35Z</dcterms:created>
  <dcterms:modified xsi:type="dcterms:W3CDTF">2024-10-10T13:47:04Z</dcterms:modified>
</cp:coreProperties>
</file>